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W:\dz\zs\!!POSTĘPOWANIA\2026\REMONTY CZĄSTKOWE\PRZETARG\"/>
    </mc:Choice>
  </mc:AlternateContent>
  <xr:revisionPtr revIDLastSave="0" documentId="13_ncr:1_{23CDBF90-533B-4876-8F04-843BFB58EDA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monty - ZSJG" sheetId="6" r:id="rId1"/>
    <sheet name="Remonty ZS WB" sheetId="7" r:id="rId2"/>
    <sheet name="Remonty ZSWR" sheetId="8" r:id="rId3"/>
    <sheet name="Remonty ZSLG" sheetId="9" r:id="rId4"/>
    <sheet name="ZESTAWIENIE" sheetId="14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4" l="1"/>
  <c r="F21" i="14" s="1"/>
  <c r="D16" i="14"/>
  <c r="F16" i="14" s="1"/>
  <c r="D15" i="14"/>
  <c r="F15" i="14" s="1"/>
  <c r="D14" i="14"/>
  <c r="F14" i="14" s="1"/>
  <c r="D13" i="14"/>
  <c r="F13" i="14" s="1"/>
  <c r="D12" i="14"/>
  <c r="F12" i="14" s="1"/>
  <c r="D11" i="14"/>
  <c r="F11" i="14" s="1"/>
  <c r="D10" i="14"/>
  <c r="F10" i="14" s="1"/>
  <c r="D9" i="14"/>
  <c r="F9" i="14" s="1"/>
  <c r="D8" i="14"/>
  <c r="F8" i="14" s="1"/>
  <c r="A9" i="14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F21" i="8" l="1"/>
  <c r="F20" i="9" l="1"/>
  <c r="F19" i="9"/>
  <c r="F18" i="9"/>
  <c r="F17" i="9"/>
  <c r="F16" i="9"/>
  <c r="F15" i="9"/>
  <c r="F14" i="9"/>
  <c r="F13" i="9"/>
  <c r="F12" i="9"/>
  <c r="D11" i="9"/>
  <c r="F11" i="9" s="1"/>
  <c r="D10" i="9"/>
  <c r="F10" i="9" s="1"/>
  <c r="F9" i="9"/>
  <c r="A9" i="9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F8" i="9"/>
  <c r="F21" i="9" l="1"/>
  <c r="F20" i="8"/>
  <c r="F19" i="8"/>
  <c r="F18" i="8"/>
  <c r="F17" i="8"/>
  <c r="F16" i="8"/>
  <c r="F15" i="8"/>
  <c r="F14" i="8"/>
  <c r="F13" i="8"/>
  <c r="F12" i="8"/>
  <c r="F11" i="8"/>
  <c r="F10" i="8"/>
  <c r="F9" i="8"/>
  <c r="A9" i="8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F8" i="8"/>
  <c r="F22" i="8" l="1"/>
  <c r="F22" i="9"/>
  <c r="F23" i="9" s="1"/>
  <c r="F23" i="8" l="1"/>
  <c r="F24" i="8" s="1"/>
  <c r="F20" i="7"/>
  <c r="F19" i="7"/>
  <c r="F18" i="7"/>
  <c r="F17" i="7"/>
  <c r="F16" i="7"/>
  <c r="F15" i="7"/>
  <c r="F14" i="7"/>
  <c r="F13" i="7"/>
  <c r="F12" i="7"/>
  <c r="D11" i="7"/>
  <c r="F11" i="7" s="1"/>
  <c r="F10" i="7"/>
  <c r="F9" i="7"/>
  <c r="A9" i="7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F8" i="7"/>
  <c r="F9" i="6"/>
  <c r="F10" i="6"/>
  <c r="F11" i="6"/>
  <c r="F12" i="6"/>
  <c r="F13" i="6"/>
  <c r="F14" i="6"/>
  <c r="F15" i="6"/>
  <c r="F16" i="6"/>
  <c r="D17" i="6"/>
  <c r="D18" i="6"/>
  <c r="D19" i="6"/>
  <c r="D20" i="6"/>
  <c r="F8" i="6"/>
  <c r="A9" i="6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F17" i="6" l="1"/>
  <c r="F21" i="6" s="1"/>
  <c r="F22" i="6" s="1"/>
  <c r="F23" i="6" s="1"/>
  <c r="D17" i="14"/>
  <c r="F17" i="14" s="1"/>
  <c r="F20" i="6"/>
  <c r="D20" i="14"/>
  <c r="F20" i="14" s="1"/>
  <c r="F19" i="6"/>
  <c r="D19" i="14"/>
  <c r="F19" i="14" s="1"/>
  <c r="F18" i="6"/>
  <c r="D18" i="14"/>
  <c r="F18" i="14" s="1"/>
  <c r="G8" i="14"/>
  <c r="F21" i="7"/>
  <c r="F22" i="14" l="1"/>
  <c r="F23" i="14" s="1"/>
  <c r="F24" i="14" s="1"/>
  <c r="F22" i="7"/>
  <c r="F23" i="7" s="1"/>
  <c r="F26" i="14" s="1"/>
</calcChain>
</file>

<file path=xl/sharedStrings.xml><?xml version="1.0" encoding="utf-8"?>
<sst xmlns="http://schemas.openxmlformats.org/spreadsheetml/2006/main" count="205" uniqueCount="42">
  <si>
    <t>Lp.</t>
  </si>
  <si>
    <t>Opis</t>
  </si>
  <si>
    <t>j.m</t>
  </si>
  <si>
    <t xml:space="preserve"> Cena jednost. [netto]</t>
  </si>
  <si>
    <t>Ilość</t>
  </si>
  <si>
    <t>Mg</t>
  </si>
  <si>
    <t>Remont cząstkowy nawierzchni bitumicznych emulsją i grysami z wykorzystaniem remontera np typu "patcher"</t>
  </si>
  <si>
    <t>Naprawa nawierzchni bitumicznych poprzez uszczelnienie emulsjami np. szwa lub innych spękań</t>
  </si>
  <si>
    <t>mb</t>
  </si>
  <si>
    <t>Regulacja wysokościowa włazów studni rewizyjnych i kanalizacyjnych do fi 600 w nawierzchni jezdni i chodników z naprawą nawierzchni po regulacji.</t>
  </si>
  <si>
    <t>szt.</t>
  </si>
  <si>
    <t>Regulacja wysokościowa kratek ściekowych kanalizacji deszczowej w nawierzchni jezdni z naprawą nawierzchni po regulacji</t>
  </si>
  <si>
    <t>Remont cząstkowy uszkodzonego chodnika o nawierzchni z kostki betonowej</t>
  </si>
  <si>
    <t>m2</t>
  </si>
  <si>
    <t>Remont cząstkowy uszkodzonego chodnika o nawierzchni bitumicznej</t>
  </si>
  <si>
    <t>Regulacja wysokościowa ścieków betonowych</t>
  </si>
  <si>
    <t>Regulacja wysokościowa obrzeży chodnikowych</t>
  </si>
  <si>
    <t>Regulacja wysokościowa krawężników betonowych</t>
  </si>
  <si>
    <t>VAT (23%)</t>
  </si>
  <si>
    <t>Razem (brutto):</t>
  </si>
  <si>
    <t>SUMA (netto):</t>
  </si>
  <si>
    <t>Wartość netto                 [kol.  4*5]</t>
  </si>
  <si>
    <t>Remont cząstkowy nawierzchni bitumicznych masą na gorąco z wycinaniem ubytków i zabezpieczeniem krawędzi emulsją do 2 m2</t>
  </si>
  <si>
    <t xml:space="preserve">Zadanie nr </t>
  </si>
  <si>
    <t>Remont nawierzchni bitumicznych masą na gorąco z wycinaniem  wraz ze skropieniem emulsją, o powierzchni do 50 m2</t>
  </si>
  <si>
    <t>Remont nawierzchni bitumicznych masą na gorąco z wycinaniem wraz ze skropieniem emulsją, o powierzchni powyżej 50 m2</t>
  </si>
  <si>
    <t>Remont nawierzchni bitumicznych masą na gorąco bez wycinania  wraz ze skropieniem emulsją</t>
  </si>
  <si>
    <t>DW:</t>
  </si>
  <si>
    <t>dotyczy: Remonty cząstkowe nawierzchni dróg wojewódzkich z podziałem na zadania - Rejon dróg LG</t>
  </si>
  <si>
    <t>dotyczy: Remonty cząstkowe nawierzchni dróg wojewódzkich z podziałem na zadania - Rejon dróg WB</t>
  </si>
  <si>
    <t>dotyczy: Remonty cząstkowe nawierzchni dróg wojewódzkich z podziałem na zadania - rejon dróg WR</t>
  </si>
  <si>
    <t xml:space="preserve">Remont cząstkowy nawierzchni bitumicznych masą na gorąco z wycinaniem ubytków i zabezpieczeniem krawędzi emulsją </t>
  </si>
  <si>
    <t>Remont nawierzchni jezdni z kostki kamiennej</t>
  </si>
  <si>
    <t xml:space="preserve"> </t>
  </si>
  <si>
    <t>dotyczy: Remonty cząstkowe nawierzchni dróg wojewódzkich z podziałem na 4 ZADANIA</t>
  </si>
  <si>
    <t>KOSZTORYS INWESTORSKI</t>
  </si>
  <si>
    <t>Podstawę do sporządzenia kosztorysu stanowią: Ceny z przetargów DSDiK, analiza zakończonych umów</t>
  </si>
  <si>
    <t>dotyczy: Remonty cząstkowe nawierzchni dróg wojewódzkich z podziałem na zadania - Rejon dróg JG</t>
  </si>
  <si>
    <t>KOSZTORYS OFERTOWY ZAD 1</t>
  </si>
  <si>
    <t>KOSZTORYS OFERTOWY ZAD 2</t>
  </si>
  <si>
    <t>KOSZTORYS OFERTOWY  ZAD 3</t>
  </si>
  <si>
    <t>KOSZTORYS OFERTOWY  ZAD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</si>
</sst>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b/>
      <sz val="2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4" fontId="3" fillId="0" borderId="2" xfId="0" applyNumberFormat="1" applyFont="1" applyBorder="1" applyAlignment="1">
      <alignment horizontal="right" vertical="center"/>
    </xf>
    <xf numFmtId="4" fontId="1" fillId="3" borderId="2" xfId="0" applyNumberFormat="1" applyFont="1" applyFill="1" applyBorder="1" applyAlignment="1">
      <alignment vertical="center"/>
    </xf>
    <xf numFmtId="4" fontId="1" fillId="3" borderId="11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left" wrapText="1"/>
    </xf>
    <xf numFmtId="0" fontId="1" fillId="3" borderId="9" xfId="0" applyFont="1" applyFill="1" applyBorder="1" applyAlignment="1">
      <alignment horizontal="right" vertical="center" wrapText="1"/>
    </xf>
    <xf numFmtId="0" fontId="1" fillId="3" borderId="10" xfId="0" applyFont="1" applyFill="1" applyBorder="1" applyAlignment="1">
      <alignment horizontal="right" vertical="center" wrapText="1"/>
    </xf>
    <xf numFmtId="3" fontId="5" fillId="4" borderId="5" xfId="0" applyNumberFormat="1" applyFont="1" applyFill="1" applyBorder="1" applyAlignment="1">
      <alignment horizontal="center" wrapText="1"/>
    </xf>
    <xf numFmtId="3" fontId="5" fillId="4" borderId="6" xfId="0" applyNumberFormat="1" applyFont="1" applyFill="1" applyBorder="1" applyAlignment="1">
      <alignment horizontal="center" wrapText="1"/>
    </xf>
    <xf numFmtId="3" fontId="5" fillId="4" borderId="7" xfId="0" applyNumberFormat="1" applyFont="1" applyFill="1" applyBorder="1" applyAlignment="1">
      <alignment horizontal="center" wrapText="1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94048-2887-43D5-85FB-9F9A100E63BD}">
  <sheetPr>
    <pageSetUpPr fitToPage="1"/>
  </sheetPr>
  <dimension ref="A1:K39"/>
  <sheetViews>
    <sheetView tabSelected="1" zoomScale="80" zoomScaleNormal="80" workbookViewId="0">
      <selection sqref="A1:F1"/>
    </sheetView>
  </sheetViews>
  <sheetFormatPr defaultRowHeight="15" x14ac:dyDescent="0.25"/>
  <cols>
    <col min="2" max="2" width="59.140625" customWidth="1"/>
    <col min="3" max="3" width="10.7109375" customWidth="1"/>
    <col min="4" max="4" width="12.28515625" customWidth="1"/>
    <col min="5" max="6" width="18.28515625" customWidth="1"/>
    <col min="8" max="8" width="20.7109375" bestFit="1" customWidth="1"/>
    <col min="9" max="9" width="19.85546875" bestFit="1" customWidth="1"/>
    <col min="10" max="10" width="22.28515625" bestFit="1" customWidth="1"/>
    <col min="11" max="11" width="23.7109375" bestFit="1" customWidth="1"/>
    <col min="12" max="12" width="18.5703125" customWidth="1"/>
  </cols>
  <sheetData>
    <row r="1" spans="1:11" ht="26.45" customHeight="1" x14ac:dyDescent="0.4">
      <c r="A1" s="21" t="s">
        <v>38</v>
      </c>
      <c r="B1" s="22"/>
      <c r="C1" s="22"/>
      <c r="D1" s="22"/>
      <c r="E1" s="22"/>
      <c r="F1" s="23"/>
    </row>
    <row r="2" spans="1:11" ht="15.75" x14ac:dyDescent="0.25">
      <c r="A2" s="24" t="s">
        <v>37</v>
      </c>
      <c r="B2" s="25"/>
      <c r="C2" s="25"/>
      <c r="D2" s="25"/>
      <c r="E2" s="25"/>
      <c r="F2" s="26"/>
      <c r="H2" s="36" t="s">
        <v>33</v>
      </c>
      <c r="I2" s="36"/>
      <c r="J2" s="36"/>
      <c r="K2" s="36"/>
    </row>
    <row r="3" spans="1:11" ht="14.45" customHeight="1" x14ac:dyDescent="0.25">
      <c r="A3" s="27"/>
      <c r="B3" s="28"/>
      <c r="C3" s="28"/>
      <c r="D3" s="28"/>
      <c r="E3" s="28"/>
      <c r="F3" s="29"/>
    </row>
    <row r="4" spans="1:11" ht="15" customHeight="1" x14ac:dyDescent="0.25">
      <c r="A4" s="27"/>
      <c r="B4" s="28"/>
      <c r="C4" s="28"/>
      <c r="D4" s="28"/>
      <c r="E4" s="28"/>
      <c r="F4" s="29"/>
    </row>
    <row r="5" spans="1:11" ht="15.75" x14ac:dyDescent="0.25">
      <c r="A5" s="9"/>
      <c r="B5" s="2" t="s">
        <v>23</v>
      </c>
      <c r="C5" s="30"/>
      <c r="D5" s="30"/>
      <c r="E5" s="30"/>
      <c r="F5" s="31"/>
    </row>
    <row r="6" spans="1:11" ht="31.5" x14ac:dyDescent="0.25">
      <c r="A6" s="9" t="s">
        <v>0</v>
      </c>
      <c r="B6" s="1" t="s">
        <v>1</v>
      </c>
      <c r="C6" s="1" t="s">
        <v>2</v>
      </c>
      <c r="D6" s="1" t="s">
        <v>4</v>
      </c>
      <c r="E6" s="3" t="s">
        <v>3</v>
      </c>
      <c r="F6" s="8" t="s">
        <v>21</v>
      </c>
      <c r="H6" s="15"/>
      <c r="I6" s="15"/>
      <c r="J6" s="15"/>
      <c r="K6" s="15"/>
    </row>
    <row r="7" spans="1:11" ht="15.75" x14ac:dyDescent="0.25">
      <c r="A7" s="10">
        <v>1</v>
      </c>
      <c r="B7" s="3">
        <v>2</v>
      </c>
      <c r="C7" s="1">
        <v>3</v>
      </c>
      <c r="D7" s="3">
        <v>4</v>
      </c>
      <c r="E7" s="1">
        <v>5</v>
      </c>
      <c r="F7" s="8">
        <v>6</v>
      </c>
      <c r="H7" s="16"/>
      <c r="I7" s="16"/>
      <c r="J7" s="16"/>
      <c r="K7" s="16"/>
    </row>
    <row r="8" spans="1:11" ht="47.25" x14ac:dyDescent="0.25">
      <c r="A8" s="11">
        <v>1</v>
      </c>
      <c r="B8" s="4" t="s">
        <v>22</v>
      </c>
      <c r="C8" s="5" t="s">
        <v>5</v>
      </c>
      <c r="D8" s="7">
        <v>300</v>
      </c>
      <c r="E8" s="6"/>
      <c r="F8" s="12">
        <f>D8*E8</f>
        <v>0</v>
      </c>
      <c r="H8" s="16"/>
      <c r="I8" s="16"/>
      <c r="J8" s="16"/>
      <c r="K8" s="16"/>
    </row>
    <row r="9" spans="1:11" ht="47.25" x14ac:dyDescent="0.25">
      <c r="A9" s="11">
        <f>A8+1</f>
        <v>2</v>
      </c>
      <c r="B9" s="4" t="s">
        <v>24</v>
      </c>
      <c r="C9" s="5" t="s">
        <v>5</v>
      </c>
      <c r="D9" s="7">
        <v>200</v>
      </c>
      <c r="E9" s="6"/>
      <c r="F9" s="12">
        <f t="shared" ref="F9:F20" si="0">D9*E9</f>
        <v>0</v>
      </c>
      <c r="H9" s="16"/>
      <c r="I9" s="16"/>
      <c r="J9" s="16"/>
      <c r="K9" s="16"/>
    </row>
    <row r="10" spans="1:11" ht="47.25" x14ac:dyDescent="0.25">
      <c r="A10" s="11">
        <f t="shared" ref="A10:A20" si="1">A9+1</f>
        <v>3</v>
      </c>
      <c r="B10" s="4" t="s">
        <v>25</v>
      </c>
      <c r="C10" s="5" t="s">
        <v>5</v>
      </c>
      <c r="D10" s="7">
        <v>380</v>
      </c>
      <c r="E10" s="6"/>
      <c r="F10" s="12">
        <f t="shared" si="0"/>
        <v>0</v>
      </c>
      <c r="H10" s="16"/>
      <c r="I10" s="16"/>
      <c r="J10" s="16"/>
      <c r="K10" s="16"/>
    </row>
    <row r="11" spans="1:11" ht="31.5" x14ac:dyDescent="0.25">
      <c r="A11" s="11">
        <f t="shared" si="1"/>
        <v>4</v>
      </c>
      <c r="B11" s="4" t="s">
        <v>26</v>
      </c>
      <c r="C11" s="5" t="s">
        <v>5</v>
      </c>
      <c r="D11" s="7">
        <v>200</v>
      </c>
      <c r="E11" s="6"/>
      <c r="F11" s="12">
        <f t="shared" si="0"/>
        <v>0</v>
      </c>
      <c r="H11" s="16"/>
      <c r="I11" s="16"/>
      <c r="J11" s="16"/>
      <c r="K11" s="16"/>
    </row>
    <row r="12" spans="1:11" ht="31.5" x14ac:dyDescent="0.25">
      <c r="A12" s="11">
        <f t="shared" si="1"/>
        <v>5</v>
      </c>
      <c r="B12" s="4" t="s">
        <v>6</v>
      </c>
      <c r="C12" s="5" t="s">
        <v>5</v>
      </c>
      <c r="D12" s="7">
        <v>100</v>
      </c>
      <c r="E12" s="6"/>
      <c r="F12" s="12">
        <f t="shared" si="0"/>
        <v>0</v>
      </c>
      <c r="H12" s="16"/>
      <c r="I12" s="16"/>
      <c r="J12" s="16"/>
      <c r="K12" s="16"/>
    </row>
    <row r="13" spans="1:11" ht="31.5" x14ac:dyDescent="0.25">
      <c r="A13" s="11">
        <f t="shared" si="1"/>
        <v>6</v>
      </c>
      <c r="B13" s="4" t="s">
        <v>7</v>
      </c>
      <c r="C13" s="5" t="s">
        <v>8</v>
      </c>
      <c r="D13" s="7">
        <v>3800</v>
      </c>
      <c r="E13" s="6"/>
      <c r="F13" s="12">
        <f t="shared" si="0"/>
        <v>0</v>
      </c>
      <c r="H13" s="16"/>
      <c r="I13" s="16"/>
      <c r="J13" s="16"/>
      <c r="K13" s="16"/>
    </row>
    <row r="14" spans="1:11" ht="47.25" x14ac:dyDescent="0.25">
      <c r="A14" s="11">
        <f t="shared" si="1"/>
        <v>7</v>
      </c>
      <c r="B14" s="4" t="s">
        <v>9</v>
      </c>
      <c r="C14" s="5" t="s">
        <v>10</v>
      </c>
      <c r="D14" s="7">
        <v>18</v>
      </c>
      <c r="E14" s="6"/>
      <c r="F14" s="12">
        <f t="shared" si="0"/>
        <v>0</v>
      </c>
      <c r="H14" s="16"/>
      <c r="I14" s="16"/>
      <c r="J14" s="16"/>
      <c r="K14" s="16"/>
    </row>
    <row r="15" spans="1:11" ht="47.25" x14ac:dyDescent="0.25">
      <c r="A15" s="11">
        <f t="shared" si="1"/>
        <v>8</v>
      </c>
      <c r="B15" s="4" t="s">
        <v>11</v>
      </c>
      <c r="C15" s="5" t="s">
        <v>10</v>
      </c>
      <c r="D15" s="7">
        <v>20</v>
      </c>
      <c r="E15" s="6"/>
      <c r="F15" s="12">
        <f t="shared" si="0"/>
        <v>0</v>
      </c>
      <c r="H15" s="16"/>
      <c r="I15" s="16"/>
      <c r="J15" s="16"/>
      <c r="K15" s="16"/>
    </row>
    <row r="16" spans="1:11" ht="31.5" x14ac:dyDescent="0.25">
      <c r="A16" s="11">
        <f t="shared" si="1"/>
        <v>9</v>
      </c>
      <c r="B16" s="4" t="s">
        <v>12</v>
      </c>
      <c r="C16" s="5" t="s">
        <v>13</v>
      </c>
      <c r="D16" s="7">
        <v>150</v>
      </c>
      <c r="E16" s="6"/>
      <c r="F16" s="12">
        <f t="shared" si="0"/>
        <v>0</v>
      </c>
      <c r="H16" s="16"/>
      <c r="I16" s="16"/>
      <c r="J16" s="16"/>
      <c r="K16" s="16"/>
    </row>
    <row r="17" spans="1:11" ht="31.5" x14ac:dyDescent="0.25">
      <c r="A17" s="11">
        <f t="shared" si="1"/>
        <v>10</v>
      </c>
      <c r="B17" s="4" t="s">
        <v>14</v>
      </c>
      <c r="C17" s="5" t="s">
        <v>13</v>
      </c>
      <c r="D17" s="7">
        <f t="shared" ref="D17:D20" si="2">SUM(H17:K17)</f>
        <v>0</v>
      </c>
      <c r="E17" s="6"/>
      <c r="F17" s="12">
        <f t="shared" si="0"/>
        <v>0</v>
      </c>
      <c r="H17" s="16"/>
      <c r="I17" s="16"/>
      <c r="J17" s="16"/>
      <c r="K17" s="16"/>
    </row>
    <row r="18" spans="1:11" ht="15.75" x14ac:dyDescent="0.25">
      <c r="A18" s="11">
        <f t="shared" si="1"/>
        <v>11</v>
      </c>
      <c r="B18" s="4" t="s">
        <v>15</v>
      </c>
      <c r="C18" s="5" t="s">
        <v>8</v>
      </c>
      <c r="D18" s="7">
        <f t="shared" si="2"/>
        <v>0</v>
      </c>
      <c r="E18" s="6"/>
      <c r="F18" s="12">
        <f t="shared" si="0"/>
        <v>0</v>
      </c>
      <c r="H18" s="16"/>
      <c r="I18" s="16"/>
      <c r="J18" s="16"/>
      <c r="K18" s="16"/>
    </row>
    <row r="19" spans="1:11" ht="15.75" x14ac:dyDescent="0.25">
      <c r="A19" s="11">
        <f t="shared" si="1"/>
        <v>12</v>
      </c>
      <c r="B19" s="4" t="s">
        <v>16</v>
      </c>
      <c r="C19" s="5" t="s">
        <v>8</v>
      </c>
      <c r="D19" s="7">
        <f t="shared" si="2"/>
        <v>0</v>
      </c>
      <c r="E19" s="6"/>
      <c r="F19" s="12">
        <f t="shared" si="0"/>
        <v>0</v>
      </c>
      <c r="H19" s="16"/>
      <c r="I19" s="16"/>
      <c r="J19" s="16"/>
      <c r="K19" s="16"/>
    </row>
    <row r="20" spans="1:11" ht="15.75" x14ac:dyDescent="0.25">
      <c r="A20" s="11">
        <f t="shared" si="1"/>
        <v>13</v>
      </c>
      <c r="B20" s="4" t="s">
        <v>17</v>
      </c>
      <c r="C20" s="5" t="s">
        <v>8</v>
      </c>
      <c r="D20" s="7">
        <f t="shared" si="2"/>
        <v>0</v>
      </c>
      <c r="E20" s="6"/>
      <c r="F20" s="12">
        <f t="shared" si="0"/>
        <v>0</v>
      </c>
      <c r="H20" s="16"/>
      <c r="I20" s="16"/>
      <c r="J20" s="16"/>
      <c r="K20" s="16"/>
    </row>
    <row r="21" spans="1:11" ht="15.75" x14ac:dyDescent="0.25">
      <c r="A21" s="32" t="s">
        <v>20</v>
      </c>
      <c r="B21" s="33"/>
      <c r="C21" s="33"/>
      <c r="D21" s="33"/>
      <c r="E21" s="33"/>
      <c r="F21" s="13">
        <f>SUM(F8:F20)</f>
        <v>0</v>
      </c>
    </row>
    <row r="22" spans="1:11" ht="15.75" x14ac:dyDescent="0.25">
      <c r="A22" s="34" t="s">
        <v>18</v>
      </c>
      <c r="B22" s="35"/>
      <c r="C22" s="35"/>
      <c r="D22" s="35"/>
      <c r="E22" s="35"/>
      <c r="F22" s="13">
        <f>F21*0.23</f>
        <v>0</v>
      </c>
    </row>
    <row r="23" spans="1:11" ht="16.5" thickBot="1" x14ac:dyDescent="0.3">
      <c r="A23" s="19" t="s">
        <v>19</v>
      </c>
      <c r="B23" s="20"/>
      <c r="C23" s="20"/>
      <c r="D23" s="20"/>
      <c r="E23" s="20"/>
      <c r="F23" s="14">
        <f>F21+F22</f>
        <v>0</v>
      </c>
    </row>
    <row r="26" spans="1:11" x14ac:dyDescent="0.25">
      <c r="F26" s="17"/>
    </row>
    <row r="28" spans="1:11" ht="29.25" customHeight="1" x14ac:dyDescent="0.25">
      <c r="B28" s="18" t="s">
        <v>36</v>
      </c>
    </row>
    <row r="29" spans="1:11" x14ac:dyDescent="0.25">
      <c r="B29" s="18"/>
    </row>
    <row r="30" spans="1:11" x14ac:dyDescent="0.25">
      <c r="B30" s="18"/>
    </row>
    <row r="31" spans="1:11" x14ac:dyDescent="0.25">
      <c r="B31" s="18"/>
    </row>
    <row r="32" spans="1:11" x14ac:dyDescent="0.25">
      <c r="B32" s="18"/>
    </row>
    <row r="39" spans="5:5" x14ac:dyDescent="0.25">
      <c r="E39" t="s">
        <v>33</v>
      </c>
    </row>
  </sheetData>
  <mergeCells count="9">
    <mergeCell ref="B28:B32"/>
    <mergeCell ref="H2:K2"/>
    <mergeCell ref="A23:E23"/>
    <mergeCell ref="A1:F1"/>
    <mergeCell ref="A2:F2"/>
    <mergeCell ref="A3:F4"/>
    <mergeCell ref="C5:F5"/>
    <mergeCell ref="A21:E21"/>
    <mergeCell ref="A22:E22"/>
  </mergeCells>
  <pageMargins left="0.7" right="0.7" top="0.75" bottom="0.75" header="0.3" footer="0.3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2FF38-CAD0-40B5-8ACD-576CCC3B49A4}">
  <dimension ref="A1:P39"/>
  <sheetViews>
    <sheetView workbookViewId="0">
      <selection sqref="A1:F1"/>
    </sheetView>
  </sheetViews>
  <sheetFormatPr defaultRowHeight="15" x14ac:dyDescent="0.25"/>
  <cols>
    <col min="2" max="2" width="62.42578125" customWidth="1"/>
    <col min="4" max="4" width="14.5703125" customWidth="1"/>
    <col min="5" max="5" width="15.28515625" customWidth="1"/>
    <col min="6" max="6" width="13" customWidth="1"/>
  </cols>
  <sheetData>
    <row r="1" spans="1:6" ht="26.25" customHeight="1" x14ac:dyDescent="0.4">
      <c r="A1" s="21" t="s">
        <v>39</v>
      </c>
      <c r="B1" s="22"/>
      <c r="C1" s="22"/>
      <c r="D1" s="22"/>
      <c r="E1" s="22"/>
      <c r="F1" s="23"/>
    </row>
    <row r="2" spans="1:6" ht="15.75" x14ac:dyDescent="0.25">
      <c r="A2" s="24" t="s">
        <v>29</v>
      </c>
      <c r="B2" s="25"/>
      <c r="C2" s="25"/>
      <c r="D2" s="25"/>
      <c r="E2" s="25"/>
      <c r="F2" s="26"/>
    </row>
    <row r="3" spans="1:6" x14ac:dyDescent="0.25">
      <c r="A3" s="27"/>
      <c r="B3" s="28"/>
      <c r="C3" s="28"/>
      <c r="D3" s="28"/>
      <c r="E3" s="28"/>
      <c r="F3" s="29"/>
    </row>
    <row r="4" spans="1:6" x14ac:dyDescent="0.25">
      <c r="A4" s="27"/>
      <c r="B4" s="28"/>
      <c r="C4" s="28"/>
      <c r="D4" s="28"/>
      <c r="E4" s="28"/>
      <c r="F4" s="29"/>
    </row>
    <row r="5" spans="1:6" ht="15.75" x14ac:dyDescent="0.25">
      <c r="A5" s="9"/>
      <c r="B5" s="2" t="s">
        <v>23</v>
      </c>
      <c r="C5" s="30"/>
      <c r="D5" s="30"/>
      <c r="E5" s="30"/>
      <c r="F5" s="31"/>
    </row>
    <row r="6" spans="1:6" ht="47.25" x14ac:dyDescent="0.25">
      <c r="A6" s="9" t="s">
        <v>0</v>
      </c>
      <c r="B6" s="1" t="s">
        <v>1</v>
      </c>
      <c r="C6" s="1" t="s">
        <v>2</v>
      </c>
      <c r="D6" s="1" t="s">
        <v>4</v>
      </c>
      <c r="E6" s="3" t="s">
        <v>3</v>
      </c>
      <c r="F6" s="8" t="s">
        <v>21</v>
      </c>
    </row>
    <row r="7" spans="1:6" ht="15.75" x14ac:dyDescent="0.25">
      <c r="A7" s="10">
        <v>1</v>
      </c>
      <c r="B7" s="3">
        <v>2</v>
      </c>
      <c r="C7" s="1">
        <v>3</v>
      </c>
      <c r="D7" s="3">
        <v>4</v>
      </c>
      <c r="E7" s="1">
        <v>5</v>
      </c>
      <c r="F7" s="8">
        <v>6</v>
      </c>
    </row>
    <row r="8" spans="1:6" ht="47.25" x14ac:dyDescent="0.25">
      <c r="A8" s="11">
        <v>1</v>
      </c>
      <c r="B8" s="4" t="s">
        <v>22</v>
      </c>
      <c r="C8" s="5" t="s">
        <v>5</v>
      </c>
      <c r="D8" s="7">
        <v>530</v>
      </c>
      <c r="E8" s="6"/>
      <c r="F8" s="12">
        <f>D8*E8</f>
        <v>0</v>
      </c>
    </row>
    <row r="9" spans="1:6" ht="31.5" x14ac:dyDescent="0.25">
      <c r="A9" s="11">
        <f>A8+1</f>
        <v>2</v>
      </c>
      <c r="B9" s="4" t="s">
        <v>24</v>
      </c>
      <c r="C9" s="5" t="s">
        <v>5</v>
      </c>
      <c r="D9" s="7">
        <v>380</v>
      </c>
      <c r="E9" s="6"/>
      <c r="F9" s="12">
        <f t="shared" ref="F9:F20" si="0">D9*E9</f>
        <v>0</v>
      </c>
    </row>
    <row r="10" spans="1:6" ht="31.5" x14ac:dyDescent="0.25">
      <c r="A10" s="11">
        <f t="shared" ref="A10:A20" si="1">A9+1</f>
        <v>3</v>
      </c>
      <c r="B10" s="4" t="s">
        <v>25</v>
      </c>
      <c r="C10" s="5" t="s">
        <v>5</v>
      </c>
      <c r="D10" s="7">
        <v>300</v>
      </c>
      <c r="E10" s="6"/>
      <c r="F10" s="12">
        <f t="shared" si="0"/>
        <v>0</v>
      </c>
    </row>
    <row r="11" spans="1:6" ht="31.5" x14ac:dyDescent="0.25">
      <c r="A11" s="11">
        <f t="shared" si="1"/>
        <v>4</v>
      </c>
      <c r="B11" s="4" t="s">
        <v>26</v>
      </c>
      <c r="C11" s="5" t="s">
        <v>5</v>
      </c>
      <c r="D11" s="7">
        <f t="shared" ref="D11" si="2">SUM(H11:K11)</f>
        <v>0</v>
      </c>
      <c r="E11" s="6"/>
      <c r="F11" s="12">
        <f t="shared" si="0"/>
        <v>0</v>
      </c>
    </row>
    <row r="12" spans="1:6" ht="31.5" x14ac:dyDescent="0.25">
      <c r="A12" s="11">
        <f t="shared" si="1"/>
        <v>5</v>
      </c>
      <c r="B12" s="4" t="s">
        <v>6</v>
      </c>
      <c r="C12" s="5" t="s">
        <v>5</v>
      </c>
      <c r="D12" s="7">
        <v>300</v>
      </c>
      <c r="E12" s="6"/>
      <c r="F12" s="12">
        <f t="shared" si="0"/>
        <v>0</v>
      </c>
    </row>
    <row r="13" spans="1:6" ht="31.5" x14ac:dyDescent="0.25">
      <c r="A13" s="11">
        <f t="shared" si="1"/>
        <v>6</v>
      </c>
      <c r="B13" s="4" t="s">
        <v>7</v>
      </c>
      <c r="C13" s="5" t="s">
        <v>8</v>
      </c>
      <c r="D13" s="7">
        <v>35100</v>
      </c>
      <c r="E13" s="6"/>
      <c r="F13" s="12">
        <f t="shared" si="0"/>
        <v>0</v>
      </c>
    </row>
    <row r="14" spans="1:6" ht="47.25" x14ac:dyDescent="0.25">
      <c r="A14" s="11">
        <f t="shared" si="1"/>
        <v>7</v>
      </c>
      <c r="B14" s="4" t="s">
        <v>9</v>
      </c>
      <c r="C14" s="5" t="s">
        <v>10</v>
      </c>
      <c r="D14" s="7">
        <v>70</v>
      </c>
      <c r="E14" s="6"/>
      <c r="F14" s="12">
        <f t="shared" si="0"/>
        <v>0</v>
      </c>
    </row>
    <row r="15" spans="1:6" ht="47.25" x14ac:dyDescent="0.25">
      <c r="A15" s="11">
        <f t="shared" si="1"/>
        <v>8</v>
      </c>
      <c r="B15" s="4" t="s">
        <v>11</v>
      </c>
      <c r="C15" s="5" t="s">
        <v>10</v>
      </c>
      <c r="D15" s="7">
        <v>60</v>
      </c>
      <c r="E15" s="6"/>
      <c r="F15" s="12">
        <f t="shared" si="0"/>
        <v>0</v>
      </c>
    </row>
    <row r="16" spans="1:6" ht="31.5" x14ac:dyDescent="0.25">
      <c r="A16" s="11">
        <f t="shared" si="1"/>
        <v>9</v>
      </c>
      <c r="B16" s="4" t="s">
        <v>12</v>
      </c>
      <c r="C16" s="5" t="s">
        <v>13</v>
      </c>
      <c r="D16" s="7">
        <v>100</v>
      </c>
      <c r="E16" s="6"/>
      <c r="F16" s="12">
        <f t="shared" si="0"/>
        <v>0</v>
      </c>
    </row>
    <row r="17" spans="1:16" ht="31.5" x14ac:dyDescent="0.25">
      <c r="A17" s="11">
        <f t="shared" si="1"/>
        <v>10</v>
      </c>
      <c r="B17" s="4" t="s">
        <v>14</v>
      </c>
      <c r="C17" s="5" t="s">
        <v>13</v>
      </c>
      <c r="D17" s="7">
        <v>400</v>
      </c>
      <c r="E17" s="6"/>
      <c r="F17" s="12">
        <f t="shared" si="0"/>
        <v>0</v>
      </c>
    </row>
    <row r="18" spans="1:16" ht="15.75" x14ac:dyDescent="0.25">
      <c r="A18" s="11">
        <f t="shared" si="1"/>
        <v>11</v>
      </c>
      <c r="B18" s="4" t="s">
        <v>15</v>
      </c>
      <c r="C18" s="5" t="s">
        <v>8</v>
      </c>
      <c r="D18" s="7">
        <v>250</v>
      </c>
      <c r="E18" s="6"/>
      <c r="F18" s="12">
        <f t="shared" si="0"/>
        <v>0</v>
      </c>
    </row>
    <row r="19" spans="1:16" ht="15.75" x14ac:dyDescent="0.25">
      <c r="A19" s="11">
        <f t="shared" si="1"/>
        <v>12</v>
      </c>
      <c r="B19" s="4" t="s">
        <v>16</v>
      </c>
      <c r="C19" s="5" t="s">
        <v>8</v>
      </c>
      <c r="D19" s="7">
        <v>240</v>
      </c>
      <c r="E19" s="6"/>
      <c r="F19" s="12">
        <f t="shared" si="0"/>
        <v>0</v>
      </c>
      <c r="P19" t="s">
        <v>33</v>
      </c>
    </row>
    <row r="20" spans="1:16" ht="15.75" x14ac:dyDescent="0.25">
      <c r="A20" s="11">
        <f t="shared" si="1"/>
        <v>13</v>
      </c>
      <c r="B20" s="4" t="s">
        <v>17</v>
      </c>
      <c r="C20" s="5" t="s">
        <v>8</v>
      </c>
      <c r="D20" s="7">
        <v>300</v>
      </c>
      <c r="E20" s="6"/>
      <c r="F20" s="12">
        <f t="shared" si="0"/>
        <v>0</v>
      </c>
    </row>
    <row r="21" spans="1:16" ht="15.75" x14ac:dyDescent="0.25">
      <c r="A21" s="32" t="s">
        <v>20</v>
      </c>
      <c r="B21" s="33"/>
      <c r="C21" s="33"/>
      <c r="D21" s="33"/>
      <c r="E21" s="33"/>
      <c r="F21" s="13">
        <f>SUM(F8:F20)</f>
        <v>0</v>
      </c>
    </row>
    <row r="22" spans="1:16" ht="15.75" x14ac:dyDescent="0.25">
      <c r="A22" s="34" t="s">
        <v>18</v>
      </c>
      <c r="B22" s="35"/>
      <c r="C22" s="35"/>
      <c r="D22" s="35"/>
      <c r="E22" s="35"/>
      <c r="F22" s="13">
        <f>F21*0.23</f>
        <v>0</v>
      </c>
    </row>
    <row r="23" spans="1:16" ht="16.5" thickBot="1" x14ac:dyDescent="0.3">
      <c r="A23" s="19" t="s">
        <v>19</v>
      </c>
      <c r="B23" s="20"/>
      <c r="C23" s="20"/>
      <c r="D23" s="20"/>
      <c r="E23" s="20"/>
      <c r="F23" s="14">
        <f>F21+F22</f>
        <v>0</v>
      </c>
    </row>
    <row r="28" spans="1:16" x14ac:dyDescent="0.25">
      <c r="B28" s="18" t="s">
        <v>36</v>
      </c>
    </row>
    <row r="29" spans="1:16" x14ac:dyDescent="0.25">
      <c r="B29" s="18"/>
    </row>
    <row r="30" spans="1:16" x14ac:dyDescent="0.25">
      <c r="B30" s="18"/>
    </row>
    <row r="31" spans="1:16" x14ac:dyDescent="0.25">
      <c r="B31" s="18"/>
    </row>
    <row r="32" spans="1:16" x14ac:dyDescent="0.25">
      <c r="B32" s="18"/>
    </row>
    <row r="39" spans="5:5" x14ac:dyDescent="0.25">
      <c r="E39" t="s">
        <v>33</v>
      </c>
    </row>
  </sheetData>
  <mergeCells count="8">
    <mergeCell ref="B28:B32"/>
    <mergeCell ref="A23:E23"/>
    <mergeCell ref="A1:F1"/>
    <mergeCell ref="A2:F2"/>
    <mergeCell ref="A3:F4"/>
    <mergeCell ref="C5:F5"/>
    <mergeCell ref="A21:E21"/>
    <mergeCell ref="A22:E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186F2-6651-4F71-ACC1-968575373CE1}">
  <dimension ref="A1:F31"/>
  <sheetViews>
    <sheetView workbookViewId="0">
      <selection sqref="A1:F1"/>
    </sheetView>
  </sheetViews>
  <sheetFormatPr defaultRowHeight="15" x14ac:dyDescent="0.25"/>
  <cols>
    <col min="1" max="1" width="10.7109375" customWidth="1"/>
    <col min="2" max="2" width="46.140625" customWidth="1"/>
    <col min="3" max="3" width="9.7109375" customWidth="1"/>
    <col min="4" max="4" width="11.7109375" customWidth="1"/>
    <col min="5" max="5" width="11.42578125" customWidth="1"/>
    <col min="6" max="6" width="18" customWidth="1"/>
  </cols>
  <sheetData>
    <row r="1" spans="1:6" ht="26.25" customHeight="1" x14ac:dyDescent="0.4">
      <c r="A1" s="21" t="s">
        <v>40</v>
      </c>
      <c r="B1" s="22"/>
      <c r="C1" s="22"/>
      <c r="D1" s="22"/>
      <c r="E1" s="22"/>
      <c r="F1" s="23"/>
    </row>
    <row r="2" spans="1:6" ht="15.75" x14ac:dyDescent="0.25">
      <c r="A2" s="24" t="s">
        <v>30</v>
      </c>
      <c r="B2" s="25"/>
      <c r="C2" s="25"/>
      <c r="D2" s="25"/>
      <c r="E2" s="25"/>
      <c r="F2" s="26"/>
    </row>
    <row r="3" spans="1:6" x14ac:dyDescent="0.25">
      <c r="A3" s="27"/>
      <c r="B3" s="28"/>
      <c r="C3" s="28"/>
      <c r="D3" s="28"/>
      <c r="E3" s="28"/>
      <c r="F3" s="29"/>
    </row>
    <row r="4" spans="1:6" x14ac:dyDescent="0.25">
      <c r="A4" s="27"/>
      <c r="B4" s="28"/>
      <c r="C4" s="28"/>
      <c r="D4" s="28"/>
      <c r="E4" s="28"/>
      <c r="F4" s="29"/>
    </row>
    <row r="5" spans="1:6" ht="15.75" x14ac:dyDescent="0.25">
      <c r="A5" s="9"/>
      <c r="B5" s="2" t="s">
        <v>23</v>
      </c>
      <c r="C5" s="30"/>
      <c r="D5" s="30"/>
      <c r="E5" s="30"/>
      <c r="F5" s="31"/>
    </row>
    <row r="6" spans="1:6" ht="47.25" x14ac:dyDescent="0.25">
      <c r="A6" s="9" t="s">
        <v>0</v>
      </c>
      <c r="B6" s="1" t="s">
        <v>1</v>
      </c>
      <c r="C6" s="1" t="s">
        <v>2</v>
      </c>
      <c r="D6" s="1" t="s">
        <v>4</v>
      </c>
      <c r="E6" s="3" t="s">
        <v>3</v>
      </c>
      <c r="F6" s="8" t="s">
        <v>21</v>
      </c>
    </row>
    <row r="7" spans="1:6" ht="15.75" x14ac:dyDescent="0.25">
      <c r="A7" s="10">
        <v>1</v>
      </c>
      <c r="B7" s="3">
        <v>2</v>
      </c>
      <c r="C7" s="1">
        <v>3</v>
      </c>
      <c r="D7" s="3">
        <v>4</v>
      </c>
      <c r="E7" s="1">
        <v>5</v>
      </c>
      <c r="F7" s="8">
        <v>6</v>
      </c>
    </row>
    <row r="8" spans="1:6" ht="47.25" x14ac:dyDescent="0.25">
      <c r="A8" s="11">
        <v>1</v>
      </c>
      <c r="B8" s="4" t="s">
        <v>31</v>
      </c>
      <c r="C8" s="5" t="s">
        <v>5</v>
      </c>
      <c r="D8" s="7">
        <v>830</v>
      </c>
      <c r="E8" s="6"/>
      <c r="F8" s="12">
        <f>D8*E8</f>
        <v>0</v>
      </c>
    </row>
    <row r="9" spans="1:6" ht="47.25" x14ac:dyDescent="0.25">
      <c r="A9" s="11">
        <f>A8+1</f>
        <v>2</v>
      </c>
      <c r="B9" s="4" t="s">
        <v>24</v>
      </c>
      <c r="C9" s="5" t="s">
        <v>5</v>
      </c>
      <c r="D9" s="7"/>
      <c r="E9" s="6"/>
      <c r="F9" s="12">
        <f t="shared" ref="F9:F21" si="0">D9*E9</f>
        <v>0</v>
      </c>
    </row>
    <row r="10" spans="1:6" ht="47.25" x14ac:dyDescent="0.25">
      <c r="A10" s="11">
        <f t="shared" ref="A10:A19" si="1">A9+1</f>
        <v>3</v>
      </c>
      <c r="B10" s="4" t="s">
        <v>25</v>
      </c>
      <c r="C10" s="5" t="s">
        <v>5</v>
      </c>
      <c r="D10" s="7"/>
      <c r="E10" s="6"/>
      <c r="F10" s="12">
        <f t="shared" si="0"/>
        <v>0</v>
      </c>
    </row>
    <row r="11" spans="1:6" ht="47.25" x14ac:dyDescent="0.25">
      <c r="A11" s="11">
        <f t="shared" si="1"/>
        <v>4</v>
      </c>
      <c r="B11" s="4" t="s">
        <v>26</v>
      </c>
      <c r="C11" s="5" t="s">
        <v>5</v>
      </c>
      <c r="D11" s="7"/>
      <c r="E11" s="6"/>
      <c r="F11" s="12">
        <f t="shared" si="0"/>
        <v>0</v>
      </c>
    </row>
    <row r="12" spans="1:6" ht="47.25" x14ac:dyDescent="0.25">
      <c r="A12" s="11">
        <f t="shared" si="1"/>
        <v>5</v>
      </c>
      <c r="B12" s="4" t="s">
        <v>6</v>
      </c>
      <c r="C12" s="5" t="s">
        <v>5</v>
      </c>
      <c r="D12" s="7">
        <v>500</v>
      </c>
      <c r="E12" s="6"/>
      <c r="F12" s="12">
        <f t="shared" si="0"/>
        <v>0</v>
      </c>
    </row>
    <row r="13" spans="1:6" ht="47.25" x14ac:dyDescent="0.25">
      <c r="A13" s="11">
        <f t="shared" si="1"/>
        <v>6</v>
      </c>
      <c r="B13" s="4" t="s">
        <v>7</v>
      </c>
      <c r="C13" s="5" t="s">
        <v>8</v>
      </c>
      <c r="D13" s="7">
        <v>1500</v>
      </c>
      <c r="E13" s="6"/>
      <c r="F13" s="12">
        <f t="shared" si="0"/>
        <v>0</v>
      </c>
    </row>
    <row r="14" spans="1:6" ht="63" x14ac:dyDescent="0.25">
      <c r="A14" s="11">
        <f t="shared" si="1"/>
        <v>7</v>
      </c>
      <c r="B14" s="4" t="s">
        <v>9</v>
      </c>
      <c r="C14" s="5" t="s">
        <v>10</v>
      </c>
      <c r="D14" s="7">
        <v>30</v>
      </c>
      <c r="E14" s="6"/>
      <c r="F14" s="12">
        <f t="shared" si="0"/>
        <v>0</v>
      </c>
    </row>
    <row r="15" spans="1:6" ht="47.25" x14ac:dyDescent="0.25">
      <c r="A15" s="11">
        <f t="shared" si="1"/>
        <v>8</v>
      </c>
      <c r="B15" s="4" t="s">
        <v>11</v>
      </c>
      <c r="C15" s="5" t="s">
        <v>10</v>
      </c>
      <c r="D15" s="7">
        <v>55</v>
      </c>
      <c r="E15" s="6"/>
      <c r="F15" s="12">
        <f t="shared" si="0"/>
        <v>0</v>
      </c>
    </row>
    <row r="16" spans="1:6" ht="31.5" x14ac:dyDescent="0.25">
      <c r="A16" s="11">
        <f t="shared" si="1"/>
        <v>9</v>
      </c>
      <c r="B16" s="4" t="s">
        <v>12</v>
      </c>
      <c r="C16" s="5" t="s">
        <v>13</v>
      </c>
      <c r="D16" s="7">
        <v>1300</v>
      </c>
      <c r="E16" s="6"/>
      <c r="F16" s="12">
        <f t="shared" si="0"/>
        <v>0</v>
      </c>
    </row>
    <row r="17" spans="1:6" ht="31.5" x14ac:dyDescent="0.25">
      <c r="A17" s="11">
        <f t="shared" si="1"/>
        <v>10</v>
      </c>
      <c r="B17" s="4" t="s">
        <v>14</v>
      </c>
      <c r="C17" s="5" t="s">
        <v>13</v>
      </c>
      <c r="D17" s="7">
        <v>850</v>
      </c>
      <c r="E17" s="6"/>
      <c r="F17" s="12">
        <f t="shared" si="0"/>
        <v>0</v>
      </c>
    </row>
    <row r="18" spans="1:6" ht="15.75" x14ac:dyDescent="0.25">
      <c r="A18" s="11">
        <f>A17+1</f>
        <v>11</v>
      </c>
      <c r="B18" s="4" t="s">
        <v>15</v>
      </c>
      <c r="C18" s="5" t="s">
        <v>8</v>
      </c>
      <c r="D18" s="7">
        <v>400</v>
      </c>
      <c r="E18" s="6"/>
      <c r="F18" s="12">
        <f t="shared" si="0"/>
        <v>0</v>
      </c>
    </row>
    <row r="19" spans="1:6" ht="15.75" x14ac:dyDescent="0.25">
      <c r="A19" s="11">
        <f t="shared" si="1"/>
        <v>12</v>
      </c>
      <c r="B19" s="4" t="s">
        <v>16</v>
      </c>
      <c r="C19" s="5" t="s">
        <v>8</v>
      </c>
      <c r="D19" s="7">
        <v>600</v>
      </c>
      <c r="E19" s="6"/>
      <c r="F19" s="12">
        <f t="shared" si="0"/>
        <v>0</v>
      </c>
    </row>
    <row r="20" spans="1:6" ht="31.5" x14ac:dyDescent="0.25">
      <c r="A20" s="11">
        <f>A19+1</f>
        <v>13</v>
      </c>
      <c r="B20" s="4" t="s">
        <v>17</v>
      </c>
      <c r="C20" s="5" t="s">
        <v>8</v>
      </c>
      <c r="D20" s="7">
        <v>500</v>
      </c>
      <c r="E20" s="6"/>
      <c r="F20" s="12">
        <f t="shared" si="0"/>
        <v>0</v>
      </c>
    </row>
    <row r="21" spans="1:6" ht="15.75" x14ac:dyDescent="0.25">
      <c r="A21" s="11">
        <v>14</v>
      </c>
      <c r="B21" s="4" t="s">
        <v>32</v>
      </c>
      <c r="C21" s="5" t="s">
        <v>13</v>
      </c>
      <c r="D21" s="7">
        <v>500</v>
      </c>
      <c r="E21" s="6"/>
      <c r="F21" s="12">
        <f t="shared" si="0"/>
        <v>0</v>
      </c>
    </row>
    <row r="22" spans="1:6" ht="15.75" x14ac:dyDescent="0.25">
      <c r="A22" s="32" t="s">
        <v>20</v>
      </c>
      <c r="B22" s="33"/>
      <c r="C22" s="33"/>
      <c r="D22" s="33"/>
      <c r="E22" s="33"/>
      <c r="F22" s="13">
        <f>SUM(F8:F21)</f>
        <v>0</v>
      </c>
    </row>
    <row r="23" spans="1:6" ht="15.75" x14ac:dyDescent="0.25">
      <c r="A23" s="34" t="s">
        <v>18</v>
      </c>
      <c r="B23" s="35"/>
      <c r="C23" s="35"/>
      <c r="D23" s="35"/>
      <c r="E23" s="35"/>
      <c r="F23" s="13">
        <f>F22*0.23</f>
        <v>0</v>
      </c>
    </row>
    <row r="24" spans="1:6" ht="16.5" thickBot="1" x14ac:dyDescent="0.3">
      <c r="A24" s="19" t="s">
        <v>19</v>
      </c>
      <c r="B24" s="20"/>
      <c r="C24" s="20"/>
      <c r="D24" s="20"/>
      <c r="E24" s="20"/>
      <c r="F24" s="14">
        <f>F22+F23</f>
        <v>0</v>
      </c>
    </row>
    <row r="27" spans="1:6" x14ac:dyDescent="0.25">
      <c r="B27" s="18" t="s">
        <v>36</v>
      </c>
    </row>
    <row r="28" spans="1:6" x14ac:dyDescent="0.25">
      <c r="B28" s="18"/>
    </row>
    <row r="29" spans="1:6" x14ac:dyDescent="0.25">
      <c r="B29" s="18"/>
    </row>
    <row r="30" spans="1:6" x14ac:dyDescent="0.25">
      <c r="B30" s="18"/>
    </row>
    <row r="31" spans="1:6" x14ac:dyDescent="0.25">
      <c r="B31" s="18"/>
    </row>
  </sheetData>
  <mergeCells count="8">
    <mergeCell ref="B27:B31"/>
    <mergeCell ref="A24:E24"/>
    <mergeCell ref="A1:F1"/>
    <mergeCell ref="A2:F2"/>
    <mergeCell ref="A3:F4"/>
    <mergeCell ref="C5:F5"/>
    <mergeCell ref="A22:E22"/>
    <mergeCell ref="A23:E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40E11-482C-4A1E-9F98-B66C3991D18D}">
  <dimension ref="A1:F32"/>
  <sheetViews>
    <sheetView workbookViewId="0">
      <selection sqref="A1:F1"/>
    </sheetView>
  </sheetViews>
  <sheetFormatPr defaultRowHeight="15" x14ac:dyDescent="0.25"/>
  <cols>
    <col min="2" max="2" width="64.5703125" customWidth="1"/>
    <col min="5" max="5" width="11.5703125" customWidth="1"/>
    <col min="6" max="6" width="15" customWidth="1"/>
  </cols>
  <sheetData>
    <row r="1" spans="1:6" ht="26.25" customHeight="1" x14ac:dyDescent="0.4">
      <c r="A1" s="21" t="s">
        <v>41</v>
      </c>
      <c r="B1" s="22"/>
      <c r="C1" s="22"/>
      <c r="D1" s="22"/>
      <c r="E1" s="22"/>
      <c r="F1" s="23"/>
    </row>
    <row r="2" spans="1:6" ht="15.75" x14ac:dyDescent="0.25">
      <c r="A2" s="24" t="s">
        <v>28</v>
      </c>
      <c r="B2" s="25"/>
      <c r="C2" s="25"/>
      <c r="D2" s="25"/>
      <c r="E2" s="25"/>
      <c r="F2" s="26"/>
    </row>
    <row r="3" spans="1:6" x14ac:dyDescent="0.25">
      <c r="A3" s="27"/>
      <c r="B3" s="28"/>
      <c r="C3" s="28"/>
      <c r="D3" s="28"/>
      <c r="E3" s="28"/>
      <c r="F3" s="29"/>
    </row>
    <row r="4" spans="1:6" x14ac:dyDescent="0.25">
      <c r="A4" s="27"/>
      <c r="B4" s="28"/>
      <c r="C4" s="28"/>
      <c r="D4" s="28"/>
      <c r="E4" s="28"/>
      <c r="F4" s="29"/>
    </row>
    <row r="5" spans="1:6" ht="15.75" x14ac:dyDescent="0.25">
      <c r="A5" s="9"/>
      <c r="B5" s="2" t="s">
        <v>23</v>
      </c>
      <c r="C5" s="30"/>
      <c r="D5" s="30"/>
      <c r="E5" s="30"/>
      <c r="F5" s="31"/>
    </row>
    <row r="6" spans="1:6" ht="47.25" x14ac:dyDescent="0.25">
      <c r="A6" s="9" t="s">
        <v>0</v>
      </c>
      <c r="B6" s="1" t="s">
        <v>1</v>
      </c>
      <c r="C6" s="1" t="s">
        <v>2</v>
      </c>
      <c r="D6" s="1" t="s">
        <v>4</v>
      </c>
      <c r="E6" s="3" t="s">
        <v>3</v>
      </c>
      <c r="F6" s="8" t="s">
        <v>21</v>
      </c>
    </row>
    <row r="7" spans="1:6" ht="15.75" x14ac:dyDescent="0.25">
      <c r="A7" s="10">
        <v>1</v>
      </c>
      <c r="B7" s="3">
        <v>2</v>
      </c>
      <c r="C7" s="1">
        <v>3</v>
      </c>
      <c r="D7" s="3">
        <v>4</v>
      </c>
      <c r="E7" s="1">
        <v>5</v>
      </c>
      <c r="F7" s="8">
        <v>6</v>
      </c>
    </row>
    <row r="8" spans="1:6" ht="31.5" x14ac:dyDescent="0.25">
      <c r="A8" s="11">
        <v>1</v>
      </c>
      <c r="B8" s="4" t="s">
        <v>31</v>
      </c>
      <c r="C8" s="5" t="s">
        <v>5</v>
      </c>
      <c r="D8" s="7">
        <v>900</v>
      </c>
      <c r="E8" s="6"/>
      <c r="F8" s="12">
        <f>D8*E8</f>
        <v>0</v>
      </c>
    </row>
    <row r="9" spans="1:6" ht="31.5" x14ac:dyDescent="0.25">
      <c r="A9" s="11">
        <f>A8+1</f>
        <v>2</v>
      </c>
      <c r="B9" s="4" t="s">
        <v>24</v>
      </c>
      <c r="C9" s="5" t="s">
        <v>5</v>
      </c>
      <c r="D9" s="7"/>
      <c r="E9" s="6"/>
      <c r="F9" s="12">
        <f t="shared" ref="F9:F20" si="0">D9*E9</f>
        <v>0</v>
      </c>
    </row>
    <row r="10" spans="1:6" ht="31.5" x14ac:dyDescent="0.25">
      <c r="A10" s="11">
        <f t="shared" ref="A10:A20" si="1">A9+1</f>
        <v>3</v>
      </c>
      <c r="B10" s="4" t="s">
        <v>25</v>
      </c>
      <c r="C10" s="5" t="s">
        <v>5</v>
      </c>
      <c r="D10" s="7">
        <f t="shared" ref="D10:D11" si="2">SUM(H10:K10)</f>
        <v>0</v>
      </c>
      <c r="E10" s="6"/>
      <c r="F10" s="12">
        <f t="shared" si="0"/>
        <v>0</v>
      </c>
    </row>
    <row r="11" spans="1:6" ht="31.5" x14ac:dyDescent="0.25">
      <c r="A11" s="11">
        <f t="shared" si="1"/>
        <v>4</v>
      </c>
      <c r="B11" s="4" t="s">
        <v>26</v>
      </c>
      <c r="C11" s="5" t="s">
        <v>5</v>
      </c>
      <c r="D11" s="7">
        <f t="shared" si="2"/>
        <v>0</v>
      </c>
      <c r="E11" s="6"/>
      <c r="F11" s="12">
        <f t="shared" si="0"/>
        <v>0</v>
      </c>
    </row>
    <row r="12" spans="1:6" ht="31.5" x14ac:dyDescent="0.25">
      <c r="A12" s="11">
        <f t="shared" si="1"/>
        <v>5</v>
      </c>
      <c r="B12" s="4" t="s">
        <v>6</v>
      </c>
      <c r="C12" s="5" t="s">
        <v>5</v>
      </c>
      <c r="D12" s="7">
        <v>875</v>
      </c>
      <c r="E12" s="6"/>
      <c r="F12" s="12">
        <f t="shared" si="0"/>
        <v>0</v>
      </c>
    </row>
    <row r="13" spans="1:6" ht="31.5" x14ac:dyDescent="0.25">
      <c r="A13" s="11">
        <f t="shared" si="1"/>
        <v>6</v>
      </c>
      <c r="B13" s="4" t="s">
        <v>7</v>
      </c>
      <c r="C13" s="5" t="s">
        <v>8</v>
      </c>
      <c r="D13" s="7">
        <v>4000</v>
      </c>
      <c r="E13" s="6"/>
      <c r="F13" s="12">
        <f t="shared" si="0"/>
        <v>0</v>
      </c>
    </row>
    <row r="14" spans="1:6" ht="47.25" x14ac:dyDescent="0.25">
      <c r="A14" s="11">
        <f t="shared" si="1"/>
        <v>7</v>
      </c>
      <c r="B14" s="4" t="s">
        <v>9</v>
      </c>
      <c r="C14" s="5" t="s">
        <v>10</v>
      </c>
      <c r="D14" s="7">
        <v>50</v>
      </c>
      <c r="E14" s="6"/>
      <c r="F14" s="12">
        <f t="shared" si="0"/>
        <v>0</v>
      </c>
    </row>
    <row r="15" spans="1:6" ht="31.5" x14ac:dyDescent="0.25">
      <c r="A15" s="11">
        <f t="shared" si="1"/>
        <v>8</v>
      </c>
      <c r="B15" s="4" t="s">
        <v>11</v>
      </c>
      <c r="C15" s="5" t="s">
        <v>10</v>
      </c>
      <c r="D15" s="7">
        <v>80</v>
      </c>
      <c r="E15" s="6"/>
      <c r="F15" s="12">
        <f t="shared" si="0"/>
        <v>0</v>
      </c>
    </row>
    <row r="16" spans="1:6" ht="31.5" x14ac:dyDescent="0.25">
      <c r="A16" s="11">
        <f t="shared" si="1"/>
        <v>9</v>
      </c>
      <c r="B16" s="4" t="s">
        <v>12</v>
      </c>
      <c r="C16" s="5" t="s">
        <v>13</v>
      </c>
      <c r="D16" s="7">
        <v>500</v>
      </c>
      <c r="E16" s="6"/>
      <c r="F16" s="12">
        <f t="shared" si="0"/>
        <v>0</v>
      </c>
    </row>
    <row r="17" spans="1:6" ht="31.5" x14ac:dyDescent="0.25">
      <c r="A17" s="11">
        <f t="shared" si="1"/>
        <v>10</v>
      </c>
      <c r="B17" s="4" t="s">
        <v>14</v>
      </c>
      <c r="C17" s="5" t="s">
        <v>13</v>
      </c>
      <c r="D17" s="7">
        <v>450</v>
      </c>
      <c r="E17" s="6"/>
      <c r="F17" s="12">
        <f t="shared" si="0"/>
        <v>0</v>
      </c>
    </row>
    <row r="18" spans="1:6" ht="15.75" x14ac:dyDescent="0.25">
      <c r="A18" s="11">
        <f t="shared" si="1"/>
        <v>11</v>
      </c>
      <c r="B18" s="4" t="s">
        <v>15</v>
      </c>
      <c r="C18" s="5" t="s">
        <v>8</v>
      </c>
      <c r="D18" s="7">
        <v>70</v>
      </c>
      <c r="E18" s="6"/>
      <c r="F18" s="12">
        <f t="shared" si="0"/>
        <v>0</v>
      </c>
    </row>
    <row r="19" spans="1:6" ht="15.75" x14ac:dyDescent="0.25">
      <c r="A19" s="11">
        <f t="shared" si="1"/>
        <v>12</v>
      </c>
      <c r="B19" s="4" t="s">
        <v>16</v>
      </c>
      <c r="C19" s="5" t="s">
        <v>8</v>
      </c>
      <c r="D19" s="7">
        <v>200</v>
      </c>
      <c r="E19" s="6"/>
      <c r="F19" s="12">
        <f t="shared" si="0"/>
        <v>0</v>
      </c>
    </row>
    <row r="20" spans="1:6" ht="15.75" x14ac:dyDescent="0.25">
      <c r="A20" s="11">
        <f t="shared" si="1"/>
        <v>13</v>
      </c>
      <c r="B20" s="4" t="s">
        <v>17</v>
      </c>
      <c r="C20" s="5" t="s">
        <v>8</v>
      </c>
      <c r="D20" s="7">
        <v>200</v>
      </c>
      <c r="E20" s="6"/>
      <c r="F20" s="12">
        <f t="shared" si="0"/>
        <v>0</v>
      </c>
    </row>
    <row r="21" spans="1:6" ht="15.75" x14ac:dyDescent="0.25">
      <c r="A21" s="32" t="s">
        <v>20</v>
      </c>
      <c r="B21" s="33"/>
      <c r="C21" s="33"/>
      <c r="D21" s="33"/>
      <c r="E21" s="33"/>
      <c r="F21" s="13">
        <f>SUM(F8:F20)</f>
        <v>0</v>
      </c>
    </row>
    <row r="22" spans="1:6" ht="15.75" x14ac:dyDescent="0.25">
      <c r="A22" s="34" t="s">
        <v>18</v>
      </c>
      <c r="B22" s="35"/>
      <c r="C22" s="35"/>
      <c r="D22" s="35"/>
      <c r="E22" s="35"/>
      <c r="F22" s="13">
        <f>F21*0.23</f>
        <v>0</v>
      </c>
    </row>
    <row r="23" spans="1:6" ht="16.5" thickBot="1" x14ac:dyDescent="0.3">
      <c r="A23" s="19" t="s">
        <v>19</v>
      </c>
      <c r="B23" s="20"/>
      <c r="C23" s="20"/>
      <c r="D23" s="20"/>
      <c r="E23" s="20"/>
      <c r="F23" s="14">
        <f>F21+F22</f>
        <v>0</v>
      </c>
    </row>
    <row r="28" spans="1:6" x14ac:dyDescent="0.25">
      <c r="B28" s="18" t="s">
        <v>36</v>
      </c>
    </row>
    <row r="29" spans="1:6" x14ac:dyDescent="0.25">
      <c r="B29" s="18"/>
    </row>
    <row r="30" spans="1:6" x14ac:dyDescent="0.25">
      <c r="B30" s="18"/>
    </row>
    <row r="31" spans="1:6" x14ac:dyDescent="0.25">
      <c r="B31" s="18"/>
    </row>
    <row r="32" spans="1:6" x14ac:dyDescent="0.25">
      <c r="B32" s="18"/>
    </row>
  </sheetData>
  <mergeCells count="8">
    <mergeCell ref="B28:B32"/>
    <mergeCell ref="A23:E23"/>
    <mergeCell ref="A1:F1"/>
    <mergeCell ref="A2:F2"/>
    <mergeCell ref="A3:F4"/>
    <mergeCell ref="C5:F5"/>
    <mergeCell ref="A21:E21"/>
    <mergeCell ref="A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8557A-8DEF-4E71-ABEB-C796D3DAA15D}">
  <sheetPr>
    <pageSetUpPr fitToPage="1"/>
  </sheetPr>
  <dimension ref="A1:N33"/>
  <sheetViews>
    <sheetView workbookViewId="0">
      <selection activeCell="H18" sqref="H18"/>
    </sheetView>
  </sheetViews>
  <sheetFormatPr defaultRowHeight="15" x14ac:dyDescent="0.25"/>
  <cols>
    <col min="2" max="2" width="63.85546875" customWidth="1"/>
    <col min="3" max="3" width="12" customWidth="1"/>
    <col min="4" max="4" width="12.140625" customWidth="1"/>
    <col min="5" max="5" width="12.42578125" customWidth="1"/>
    <col min="6" max="6" width="15" customWidth="1"/>
    <col min="7" max="7" width="19" customWidth="1"/>
    <col min="9" max="9" width="12.42578125" customWidth="1"/>
  </cols>
  <sheetData>
    <row r="1" spans="1:14" ht="26.25" x14ac:dyDescent="0.4">
      <c r="A1" s="21" t="s">
        <v>35</v>
      </c>
      <c r="B1" s="22"/>
      <c r="C1" s="22"/>
      <c r="D1" s="22"/>
      <c r="E1" s="22"/>
      <c r="F1" s="23"/>
    </row>
    <row r="2" spans="1:14" ht="15.75" x14ac:dyDescent="0.25">
      <c r="A2" s="24" t="s">
        <v>34</v>
      </c>
      <c r="B2" s="25"/>
      <c r="C2" s="25"/>
      <c r="D2" s="25"/>
      <c r="E2" s="25"/>
      <c r="F2" s="26"/>
    </row>
    <row r="3" spans="1:14" x14ac:dyDescent="0.25">
      <c r="A3" s="27" t="s">
        <v>27</v>
      </c>
      <c r="B3" s="28"/>
      <c r="C3" s="28"/>
      <c r="D3" s="28"/>
      <c r="E3" s="28"/>
      <c r="F3" s="29"/>
    </row>
    <row r="4" spans="1:14" x14ac:dyDescent="0.25">
      <c r="A4" s="27"/>
      <c r="B4" s="28"/>
      <c r="C4" s="28"/>
      <c r="D4" s="28"/>
      <c r="E4" s="28"/>
      <c r="F4" s="29"/>
    </row>
    <row r="5" spans="1:14" ht="15.75" x14ac:dyDescent="0.25">
      <c r="A5" s="9"/>
      <c r="B5" s="2" t="s">
        <v>23</v>
      </c>
      <c r="C5" s="30"/>
      <c r="D5" s="30"/>
      <c r="E5" s="30"/>
      <c r="F5" s="31"/>
    </row>
    <row r="6" spans="1:14" ht="47.25" x14ac:dyDescent="0.25">
      <c r="A6" s="9" t="s">
        <v>0</v>
      </c>
      <c r="B6" s="1" t="s">
        <v>1</v>
      </c>
      <c r="C6" s="1" t="s">
        <v>2</v>
      </c>
      <c r="D6" s="1" t="s">
        <v>4</v>
      </c>
      <c r="E6" s="3" t="s">
        <v>3</v>
      </c>
      <c r="F6" s="8" t="s">
        <v>21</v>
      </c>
    </row>
    <row r="7" spans="1:14" ht="15.75" x14ac:dyDescent="0.25">
      <c r="A7" s="10">
        <v>1</v>
      </c>
      <c r="B7" s="3">
        <v>2</v>
      </c>
      <c r="C7" s="1">
        <v>3</v>
      </c>
      <c r="D7" s="3">
        <v>4</v>
      </c>
      <c r="E7" s="1">
        <v>5</v>
      </c>
      <c r="F7" s="8">
        <v>6</v>
      </c>
    </row>
    <row r="8" spans="1:14" ht="31.5" x14ac:dyDescent="0.25">
      <c r="A8" s="11">
        <v>1</v>
      </c>
      <c r="B8" s="4" t="s">
        <v>31</v>
      </c>
      <c r="C8" s="5" t="s">
        <v>5</v>
      </c>
      <c r="D8" s="7">
        <f>'Remonty - ZSJG'!D8+'Remonty ZS WB'!D8+'Remonty ZSWR'!D8+'Remonty ZSLG'!D8</f>
        <v>2560</v>
      </c>
      <c r="E8" s="6"/>
      <c r="F8" s="12">
        <f>D8*E8</f>
        <v>0</v>
      </c>
      <c r="G8" s="17">
        <f>'Remonty - ZSJG'!F8+'Remonty ZS WB'!F8+'Remonty ZSWR'!F8+'Remonty ZSLG'!F8</f>
        <v>0</v>
      </c>
    </row>
    <row r="9" spans="1:14" ht="31.5" x14ac:dyDescent="0.25">
      <c r="A9" s="11">
        <f>A8+1</f>
        <v>2</v>
      </c>
      <c r="B9" s="4" t="s">
        <v>24</v>
      </c>
      <c r="C9" s="5" t="s">
        <v>5</v>
      </c>
      <c r="D9" s="7">
        <f>'Remonty - ZSJG'!D9+'Remonty ZS WB'!D9+'Remonty ZSWR'!D9+'Remonty ZSLG'!D9</f>
        <v>580</v>
      </c>
      <c r="E9" s="6"/>
      <c r="F9" s="12">
        <f t="shared" ref="F9:F21" si="0">D9*E9</f>
        <v>0</v>
      </c>
    </row>
    <row r="10" spans="1:14" ht="31.5" x14ac:dyDescent="0.25">
      <c r="A10" s="11">
        <f t="shared" ref="A10:A19" si="1">A9+1</f>
        <v>3</v>
      </c>
      <c r="B10" s="4" t="s">
        <v>25</v>
      </c>
      <c r="C10" s="5" t="s">
        <v>5</v>
      </c>
      <c r="D10" s="7">
        <f>'Remonty - ZSJG'!D10+'Remonty ZS WB'!D10+'Remonty ZSWR'!D10+'Remonty ZSLG'!D10</f>
        <v>680</v>
      </c>
      <c r="E10" s="6"/>
      <c r="F10" s="12">
        <f t="shared" si="0"/>
        <v>0</v>
      </c>
    </row>
    <row r="11" spans="1:14" ht="31.5" x14ac:dyDescent="0.25">
      <c r="A11" s="11">
        <f t="shared" si="1"/>
        <v>4</v>
      </c>
      <c r="B11" s="4" t="s">
        <v>26</v>
      </c>
      <c r="C11" s="5" t="s">
        <v>5</v>
      </c>
      <c r="D11" s="7">
        <f>'Remonty - ZSJG'!D11+'Remonty ZS WB'!D11+'Remonty ZSWR'!D11+'Remonty ZSLG'!D11</f>
        <v>200</v>
      </c>
      <c r="E11" s="6"/>
      <c r="F11" s="12">
        <f t="shared" si="0"/>
        <v>0</v>
      </c>
      <c r="N11" t="s">
        <v>33</v>
      </c>
    </row>
    <row r="12" spans="1:14" ht="31.5" x14ac:dyDescent="0.25">
      <c r="A12" s="11">
        <f t="shared" si="1"/>
        <v>5</v>
      </c>
      <c r="B12" s="4" t="s">
        <v>6</v>
      </c>
      <c r="C12" s="5" t="s">
        <v>5</v>
      </c>
      <c r="D12" s="7">
        <f>'Remonty - ZSJG'!D12+'Remonty ZS WB'!D12+'Remonty ZSWR'!D12+'Remonty ZSLG'!D12</f>
        <v>1775</v>
      </c>
      <c r="E12" s="6"/>
      <c r="F12" s="12">
        <f t="shared" si="0"/>
        <v>0</v>
      </c>
    </row>
    <row r="13" spans="1:14" ht="31.5" x14ac:dyDescent="0.25">
      <c r="A13" s="11">
        <f t="shared" si="1"/>
        <v>6</v>
      </c>
      <c r="B13" s="4" t="s">
        <v>7</v>
      </c>
      <c r="C13" s="5" t="s">
        <v>8</v>
      </c>
      <c r="D13" s="7">
        <f>'Remonty - ZSJG'!D13+'Remonty ZS WB'!D13+'Remonty ZSWR'!D13+'Remonty ZSLG'!D13</f>
        <v>44400</v>
      </c>
      <c r="E13" s="6"/>
      <c r="F13" s="12">
        <f t="shared" si="0"/>
        <v>0</v>
      </c>
    </row>
    <row r="14" spans="1:14" ht="47.25" x14ac:dyDescent="0.25">
      <c r="A14" s="11">
        <f t="shared" si="1"/>
        <v>7</v>
      </c>
      <c r="B14" s="4" t="s">
        <v>9</v>
      </c>
      <c r="C14" s="5" t="s">
        <v>10</v>
      </c>
      <c r="D14" s="7">
        <f>'Remonty - ZSJG'!D14+'Remonty ZS WB'!D14+'Remonty ZSWR'!D14+'Remonty ZSLG'!D14</f>
        <v>168</v>
      </c>
      <c r="E14" s="6"/>
      <c r="F14" s="12">
        <f t="shared" si="0"/>
        <v>0</v>
      </c>
    </row>
    <row r="15" spans="1:14" ht="47.25" x14ac:dyDescent="0.25">
      <c r="A15" s="11">
        <f t="shared" si="1"/>
        <v>8</v>
      </c>
      <c r="B15" s="4" t="s">
        <v>11</v>
      </c>
      <c r="C15" s="5" t="s">
        <v>10</v>
      </c>
      <c r="D15" s="7">
        <f>'Remonty - ZSJG'!D15+'Remonty ZS WB'!D15+'Remonty ZSWR'!D15+'Remonty ZSLG'!D15</f>
        <v>215</v>
      </c>
      <c r="E15" s="6"/>
      <c r="F15" s="12">
        <f t="shared" si="0"/>
        <v>0</v>
      </c>
    </row>
    <row r="16" spans="1:14" ht="31.5" x14ac:dyDescent="0.25">
      <c r="A16" s="11">
        <f t="shared" si="1"/>
        <v>9</v>
      </c>
      <c r="B16" s="4" t="s">
        <v>12</v>
      </c>
      <c r="C16" s="5" t="s">
        <v>13</v>
      </c>
      <c r="D16" s="7">
        <f>'Remonty - ZSJG'!D16+'Remonty ZS WB'!D16+'Remonty ZSWR'!D16+'Remonty ZSLG'!D16</f>
        <v>2050</v>
      </c>
      <c r="E16" s="6"/>
      <c r="F16" s="12">
        <f t="shared" si="0"/>
        <v>0</v>
      </c>
    </row>
    <row r="17" spans="1:6" ht="31.5" x14ac:dyDescent="0.25">
      <c r="A17" s="11">
        <f t="shared" si="1"/>
        <v>10</v>
      </c>
      <c r="B17" s="4" t="s">
        <v>14</v>
      </c>
      <c r="C17" s="5" t="s">
        <v>13</v>
      </c>
      <c r="D17" s="7">
        <f>'Remonty - ZSJG'!D17+'Remonty ZS WB'!D17+'Remonty ZSWR'!D17+'Remonty ZSLG'!D17</f>
        <v>1700</v>
      </c>
      <c r="E17" s="6"/>
      <c r="F17" s="12">
        <f t="shared" si="0"/>
        <v>0</v>
      </c>
    </row>
    <row r="18" spans="1:6" ht="15.75" x14ac:dyDescent="0.25">
      <c r="A18" s="11">
        <f>A17+1</f>
        <v>11</v>
      </c>
      <c r="B18" s="4" t="s">
        <v>15</v>
      </c>
      <c r="C18" s="5" t="s">
        <v>8</v>
      </c>
      <c r="D18" s="7">
        <f>'Remonty - ZSJG'!D18+'Remonty ZS WB'!D18+'Remonty ZSWR'!D18+'Remonty ZSLG'!D18</f>
        <v>720</v>
      </c>
      <c r="E18" s="6"/>
      <c r="F18" s="12">
        <f t="shared" si="0"/>
        <v>0</v>
      </c>
    </row>
    <row r="19" spans="1:6" ht="15.75" x14ac:dyDescent="0.25">
      <c r="A19" s="11">
        <f t="shared" si="1"/>
        <v>12</v>
      </c>
      <c r="B19" s="4" t="s">
        <v>16</v>
      </c>
      <c r="C19" s="5" t="s">
        <v>8</v>
      </c>
      <c r="D19" s="7">
        <f>'Remonty - ZSJG'!D19+'Remonty ZS WB'!D19+'Remonty ZSWR'!D19+'Remonty ZSLG'!D19</f>
        <v>1040</v>
      </c>
      <c r="E19" s="6"/>
      <c r="F19" s="12">
        <f t="shared" si="0"/>
        <v>0</v>
      </c>
    </row>
    <row r="20" spans="1:6" ht="15.75" x14ac:dyDescent="0.25">
      <c r="A20" s="11">
        <f>A19+1</f>
        <v>13</v>
      </c>
      <c r="B20" s="4" t="s">
        <v>17</v>
      </c>
      <c r="C20" s="5" t="s">
        <v>8</v>
      </c>
      <c r="D20" s="7">
        <f>'Remonty - ZSJG'!D20+'Remonty ZS WB'!D20+'Remonty ZSWR'!D20+'Remonty ZSLG'!D20</f>
        <v>1000</v>
      </c>
      <c r="E20" s="6"/>
      <c r="F20" s="12">
        <f t="shared" si="0"/>
        <v>0</v>
      </c>
    </row>
    <row r="21" spans="1:6" ht="15.75" x14ac:dyDescent="0.25">
      <c r="A21" s="11">
        <v>14</v>
      </c>
      <c r="B21" s="4" t="s">
        <v>32</v>
      </c>
      <c r="C21" s="5" t="s">
        <v>13</v>
      </c>
      <c r="D21" s="7">
        <f>'Remonty - ZSJG'!D21+'Remonty ZS WB'!D21+'Remonty ZSWR'!D21+'Remonty ZSLG'!D21</f>
        <v>500</v>
      </c>
      <c r="E21" s="6"/>
      <c r="F21" s="12">
        <f t="shared" si="0"/>
        <v>0</v>
      </c>
    </row>
    <row r="22" spans="1:6" ht="15.75" x14ac:dyDescent="0.25">
      <c r="A22" s="32" t="s">
        <v>20</v>
      </c>
      <c r="B22" s="33"/>
      <c r="C22" s="33"/>
      <c r="D22" s="33"/>
      <c r="E22" s="33"/>
      <c r="F22" s="13">
        <f>SUM(F8:F21)</f>
        <v>0</v>
      </c>
    </row>
    <row r="23" spans="1:6" ht="15.75" x14ac:dyDescent="0.25">
      <c r="A23" s="34" t="s">
        <v>18</v>
      </c>
      <c r="B23" s="35"/>
      <c r="C23" s="35"/>
      <c r="D23" s="35"/>
      <c r="E23" s="35"/>
      <c r="F23" s="13">
        <f>F22*0.23</f>
        <v>0</v>
      </c>
    </row>
    <row r="24" spans="1:6" ht="16.5" thickBot="1" x14ac:dyDescent="0.3">
      <c r="A24" s="19" t="s">
        <v>19</v>
      </c>
      <c r="B24" s="20"/>
      <c r="C24" s="20"/>
      <c r="D24" s="20"/>
      <c r="E24" s="20"/>
      <c r="F24" s="14">
        <f>F22+F23</f>
        <v>0</v>
      </c>
    </row>
    <row r="26" spans="1:6" x14ac:dyDescent="0.25">
      <c r="F26" s="17">
        <f>'Remonty - ZSJG'!F23+'Remonty ZS WB'!F23+'Remonty ZSWR'!F24+'Remonty ZSLG'!F23</f>
        <v>0</v>
      </c>
    </row>
    <row r="27" spans="1:6" x14ac:dyDescent="0.25">
      <c r="F27" s="17"/>
    </row>
    <row r="29" spans="1:6" x14ac:dyDescent="0.25">
      <c r="B29" s="37" t="s">
        <v>36</v>
      </c>
    </row>
    <row r="30" spans="1:6" x14ac:dyDescent="0.25">
      <c r="B30" s="37"/>
    </row>
    <row r="31" spans="1:6" x14ac:dyDescent="0.25">
      <c r="B31" s="37"/>
    </row>
    <row r="32" spans="1:6" x14ac:dyDescent="0.25">
      <c r="B32" s="37"/>
    </row>
    <row r="33" spans="2:2" x14ac:dyDescent="0.25">
      <c r="B33" s="37"/>
    </row>
  </sheetData>
  <mergeCells count="8">
    <mergeCell ref="B29:B33"/>
    <mergeCell ref="A24:E24"/>
    <mergeCell ref="A1:F1"/>
    <mergeCell ref="A2:F2"/>
    <mergeCell ref="A3:F4"/>
    <mergeCell ref="C5:F5"/>
    <mergeCell ref="A22:E22"/>
    <mergeCell ref="A23:E23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Remonty - ZSJG</vt:lpstr>
      <vt:lpstr>Remonty ZS WB</vt:lpstr>
      <vt:lpstr>Remonty ZSWR</vt:lpstr>
      <vt:lpstr>Remonty ZSLG</vt:lpstr>
      <vt:lpstr>ZESTAWIENIE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Knap</dc:creator>
  <cp:lastModifiedBy>Anna Jędruch</cp:lastModifiedBy>
  <cp:lastPrinted>2026-03-30T08:29:44Z</cp:lastPrinted>
  <dcterms:created xsi:type="dcterms:W3CDTF">2015-06-05T18:19:34Z</dcterms:created>
  <dcterms:modified xsi:type="dcterms:W3CDTF">2026-04-24T08:53:22Z</dcterms:modified>
</cp:coreProperties>
</file>